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192.168.0.53\contratos\PROCESOS EN EDICIÓN SECOP II-2026\FUN 053 ADQUISICION REPUESTOS Y CONSUMIBLES PARA AA\OFERTA Y DOCUMENTOS\"/>
    </mc:Choice>
  </mc:AlternateContent>
  <xr:revisionPtr revIDLastSave="0" documentId="13_ncr:1_{C804F4AE-1E39-46D9-A90F-E39A323982CC}" xr6:coauthVersionLast="47" xr6:coauthVersionMax="47" xr10:uidLastSave="{00000000-0000-0000-0000-000000000000}"/>
  <bookViews>
    <workbookView xWindow="-120" yWindow="-120" windowWidth="24240" windowHeight="1302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7" i="1" l="1"/>
  <c r="I21" i="1"/>
  <c r="H15" i="1"/>
  <c r="I15" i="1" s="1"/>
  <c r="H16" i="1"/>
  <c r="I16" i="1" s="1"/>
  <c r="H17" i="1"/>
  <c r="H18" i="1"/>
  <c r="I18" i="1" s="1"/>
  <c r="H19" i="1"/>
  <c r="I19" i="1" s="1"/>
  <c r="H21" i="1"/>
  <c r="G34" i="1"/>
  <c r="H34" i="1" s="1"/>
  <c r="I34" i="1" s="1"/>
  <c r="G12" i="1"/>
  <c r="H12" i="1" s="1"/>
  <c r="I12" i="1" s="1"/>
  <c r="G13" i="1"/>
  <c r="H13" i="1" s="1"/>
  <c r="I13" i="1" s="1"/>
  <c r="G14" i="1"/>
  <c r="H14" i="1" s="1"/>
  <c r="I14" i="1" s="1"/>
  <c r="G15" i="1"/>
  <c r="G16" i="1"/>
  <c r="G17" i="1"/>
  <c r="G18" i="1"/>
  <c r="G19" i="1"/>
  <c r="G20" i="1"/>
  <c r="H20" i="1" s="1"/>
  <c r="I20" i="1" s="1"/>
  <c r="G21" i="1"/>
  <c r="G22" i="1"/>
  <c r="H22" i="1" s="1"/>
  <c r="I22" i="1" s="1"/>
  <c r="G23" i="1"/>
  <c r="H23" i="1" s="1"/>
  <c r="I23" i="1" s="1"/>
  <c r="G24" i="1"/>
  <c r="H24" i="1" s="1"/>
  <c r="I24" i="1" s="1"/>
  <c r="G25" i="1"/>
  <c r="H25" i="1" s="1"/>
  <c r="I25" i="1" s="1"/>
  <c r="G26" i="1"/>
  <c r="H26" i="1" s="1"/>
  <c r="I26" i="1" s="1"/>
  <c r="G27" i="1"/>
  <c r="H27" i="1" s="1"/>
  <c r="I27" i="1" s="1"/>
  <c r="G28" i="1"/>
  <c r="H28" i="1" s="1"/>
  <c r="I28" i="1" s="1"/>
  <c r="G29" i="1"/>
  <c r="H29" i="1" s="1"/>
  <c r="I29" i="1" s="1"/>
  <c r="G30" i="1"/>
  <c r="H30" i="1" s="1"/>
  <c r="I30" i="1" s="1"/>
  <c r="G31" i="1"/>
  <c r="H31" i="1" s="1"/>
  <c r="I31" i="1" s="1"/>
  <c r="G32" i="1"/>
  <c r="H32" i="1" s="1"/>
  <c r="I32" i="1" s="1"/>
  <c r="G33" i="1"/>
  <c r="H33" i="1" s="1"/>
  <c r="I33" i="1" s="1"/>
  <c r="G11" i="1"/>
  <c r="H11" i="1" s="1"/>
  <c r="I11" i="1" s="1"/>
  <c r="B35" i="1" s="1"/>
</calcChain>
</file>

<file path=xl/sharedStrings.xml><?xml version="1.0" encoding="utf-8"?>
<sst xmlns="http://schemas.openxmlformats.org/spreadsheetml/2006/main" count="97" uniqueCount="61">
  <si>
    <t xml:space="preserve">DESCRIPCIÓN DEL PROCESO </t>
  </si>
  <si>
    <t>NOMBRE / RAZÓN SOCIAL</t>
  </si>
  <si>
    <r>
      <rPr>
        <b/>
        <sz val="11"/>
        <color theme="1"/>
        <rFont val="Calibri"/>
        <family val="2"/>
        <scheme val="minor"/>
      </rPr>
      <t>NOTA 1:</t>
    </r>
    <r>
      <rPr>
        <sz val="11"/>
        <color theme="1"/>
        <rFont val="Calibri"/>
        <family val="2"/>
        <scheme val="minor"/>
      </rPr>
      <t xml:space="preserve"> DEBERA DILIGENCIAR LA MATRIZ TENIENDO EN CUENTA TODOS LOS COSTOS DIRECTOS, INDIRECTOS Y TRIBUTOS A LOS QUE HAYA LUGAR</t>
    </r>
  </si>
  <si>
    <t>DESCRIPCIÓN</t>
  </si>
  <si>
    <t>UND MEDIDA</t>
  </si>
  <si>
    <t>CANT</t>
  </si>
  <si>
    <t>$/UNIT</t>
  </si>
  <si>
    <t xml:space="preserve">% IVA </t>
  </si>
  <si>
    <t>$ IVA</t>
  </si>
  <si>
    <t>TOTAL CON IVA</t>
  </si>
  <si>
    <t>$. GRAN TOTAL</t>
  </si>
  <si>
    <t>VALIDEZ DE LA OFERTA (mínimo 30 días calendario):</t>
  </si>
  <si>
    <t>GARANTÍAS:</t>
  </si>
  <si>
    <t xml:space="preserve">FORMA DE PAGO </t>
  </si>
  <si>
    <t>UND</t>
  </si>
  <si>
    <t>MARCA</t>
  </si>
  <si>
    <t xml:space="preserve">ADQUISICION DE REPUESTOS Y CONSUMIBLES REQUERIDOS PARA AIRES ACONDICIONADOS Y EQUIPOS DE REFRIGERACION </t>
  </si>
  <si>
    <t>TARJETA ELECTRONICA CONDENSADORA VM092C8</t>
  </si>
  <si>
    <t>TARJETA ELECTRONICA EVAPORADORA VM092C8</t>
  </si>
  <si>
    <t>BLOWER UNIDAD MANEJADORA VM092C8</t>
  </si>
  <si>
    <t>BLOWER UNIDAD MANEJADORA VM122C7</t>
  </si>
  <si>
    <t>MOTOR VENTILADOR MANEJADORA VM122C7</t>
  </si>
  <si>
    <t>MOTOR VENTILADOR CONDENSADORA VM122C7</t>
  </si>
  <si>
    <t>COMPRESOR CUARTO FRIO R-22</t>
  </si>
  <si>
    <t>COMPRESOR NEVERA Y CONGELADOR</t>
  </si>
  <si>
    <t>COMPRESOR INVERTER MODELO VM092C8</t>
  </si>
  <si>
    <t>COMPRESOR INVERTER MODELO VM122C7</t>
  </si>
  <si>
    <t>RODAMIENTOS</t>
  </si>
  <si>
    <t>REFRIGERANTE R-22</t>
  </si>
  <si>
    <t>REFRIGERANTE R-32</t>
  </si>
  <si>
    <t>REFRIGERANTE R-410A</t>
  </si>
  <si>
    <t>SUMINISTRO DE GAS NITROGENO</t>
  </si>
  <si>
    <t>BASES PARA CONDENSADORA DE 12.000 BTU</t>
  </si>
  <si>
    <t>MAPGAS</t>
  </si>
  <si>
    <t>TUBERIA DE COBRE DE 3/8 MAS AISLAMIENTO</t>
  </si>
  <si>
    <t>TUBERIA DE COBRE DE 1/4 MAS AISLAMIENTO</t>
  </si>
  <si>
    <t>CABLE ENCAUCHETADO 4X12</t>
  </si>
  <si>
    <t>CABLE ENCAUCHETADO 3X12</t>
  </si>
  <si>
    <t>GALON DE DESINCRUSTANTE</t>
  </si>
  <si>
    <t>BOMBA DE CONDENSADO TIPO TANQUE 220 VOLT</t>
  </si>
  <si>
    <t>BOMBA DE CONDENSADO MINIORANG 220 VOLT</t>
  </si>
  <si>
    <r>
      <t xml:space="preserve">Los repuestos serán solicitados en la medida que se requieran utilizar en los procesos de mantenimiento de los equipos, una vez requerido el proveedor deberá en menos de 8 horas realizar la entrega al almacén general de la entidad.
Los repuestos, insumos y consumibles a entregar deberán ser originales en la misma marca de los equipos a realizar las labores de mantenimiento tanto preventivos como correctivos para preservar la originalidad de los equipos principales.
Todos los repuestos deberán ser entregados en almacén general cumpliendo las exigencias que en tal materia tiene definido el Hospital
La calidad de cada repuesto debe ser validada para su recibo por los operarios del contratista de mantenimiento contratado por el hospital para prestar los servicios de mantenimiento.
</t>
    </r>
    <r>
      <rPr>
        <b/>
        <sz val="11"/>
        <color theme="1"/>
        <rFont val="Arial Narrow"/>
        <family val="2"/>
      </rPr>
      <t>Obligaciones del Contratista</t>
    </r>
    <r>
      <rPr>
        <sz val="11"/>
        <color theme="1"/>
        <rFont val="Arial Narrow"/>
        <family val="2"/>
      </rPr>
      <t>. 
Revisar, junto con la Supervisión, dentro de los cinco (5) días siguientes a la suscripción las especificaciones del proyecto; si vencido el plazo señalado el contratista no presenta ninguna observación, se entiende que acepta en su integridad tales documentos.  
Acreditar, de conformidad con lo establecido en el artículo 50 de la Ley 789 de 2002 y la Ley 828 de 2003, el cumplimiento del pago mensual de los aportes de sus empleados a los sistemas de salud, pensiones, riesgos profesionales, Servicio Nacional de Aprendizaje SENA, Instituto Colombiano de Bienestar Familiar y Cajas de Compensación Familiar, mediante certificación expedida por el representante legal o revisor fiscal según el caso.  
Informar el ingreso y salida oportunamente de los materiales y equipos, en el sitio de la labor para el cumplimiento del plazo establecido.
Observar buen trato y respeto con los servidores públicos de la entidad contratante y los usuarios del servicio. 
Subsanar a la menor brevedad posible las inconsistencias, desviaciones o incumplimientos observados por el supervisor respecto del cumplimiento de las obligaciones contraídas con la firma del contrato. 
Responder por los perjuicios que pueda ocasionar en razón a los servicios brindados al HOSPITAL o a los usuarios o terceros, directa o indirectamente, como consecuencia de falla del CONTRATISTA o de quien éste contrate o subcontrate para la prestación del servicio. EL CONTRATISTA desde ya acepta la liquidación que tales daños o perjuicios le sean directa o indirectamente imputables a él, sus dependientes, subcontratistas o asociados. 
Acatar todas las observaciones, sugerencias y disposiciones del SUPERVISOR siempre y cuando se atemperen a los términos y condiciones señaladas en la propuesta presentada por EL CONTRATISTA. Su inobservancia constituirá incumplimiento de este contrato por parte del CONTRATISTA y será la certificación expedida por la SUPERVISIÓN, prueba suficiente de su cumplimiento o incumplimiento. 
Supervisar y coordinar todo el personal que ponga a disposición del CONTRATANTE.
Reportar de manera inmediata cualquier novedad o anomalía al supervisor del contrato que puedan incidir en la no oportuna o debida ejecución del contrato o que puedan poner en peligro los intereses legítimos del HOSPITAL.
Brindar su colaboración al CONTRATANTE en el suministro de la información que le sea requerida, una vez terminado el presente contrato por cualquier causa. 
Guardar total reserva de la información que por razón del servicio y desarrollo de sus actividades obtenga</t>
    </r>
  </si>
  <si>
    <t>LG</t>
  </si>
  <si>
    <t>LG INVERTER</t>
  </si>
  <si>
    <t>DANFOS</t>
  </si>
  <si>
    <t>NTN</t>
  </si>
  <si>
    <t>FREON</t>
  </si>
  <si>
    <t>NITROGENO</t>
  </si>
  <si>
    <t>FM</t>
  </si>
  <si>
    <t>ASPEN</t>
  </si>
  <si>
    <t>MINIORANGE</t>
  </si>
  <si>
    <t>CABLE</t>
  </si>
  <si>
    <t>ALL CLEAN</t>
  </si>
  <si>
    <t>CYG INGENIERIA Y PROYECTOS SAS</t>
  </si>
  <si>
    <t>TOTAL</t>
  </si>
  <si>
    <t>30 DIAS</t>
  </si>
  <si>
    <t>6 MESES</t>
  </si>
  <si>
    <t>60 DIAS</t>
  </si>
  <si>
    <t>OFERTA ECONÓMICA</t>
  </si>
  <si>
    <t xml:space="preserve">CÓDIGO DE SOLICITUD DE COTIZACIÓN </t>
  </si>
  <si>
    <t>FUN-053-2026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</si>
</sst>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 #,##0_-;\-&quot;$&quot;\ * #,##0_-;_-&quot;$&quot;\ * &quot;-&quot;_-;_-@_-"/>
    <numFmt numFmtId="44" formatCode="_-&quot;$&quot;\ * #,##0.00_-;\-&quot;$&quot;\ * #,##0.00_-;_-&quot;$&quot;\ * &quot;-&quot;??_-;_-@_-"/>
    <numFmt numFmtId="164" formatCode="_(&quot;$&quot;\ * #,##0.00_);_(&quot;$&quot;\ * \(#,##0.00\);_(&quot;$&quot;\ * &quot;-&quot;??_);_(@_)"/>
    <numFmt numFmtId="165" formatCode="_-* #,##0.00\ _€_-;\-* #,##0.00\ _€_-;_-* &quot;-&quot;??\ _€_-;_-@_-"/>
    <numFmt numFmtId="166" formatCode="_(* #,##0_);_(* \(#,##0\);_(* &quot;-&quot;??_);_(@_)"/>
    <numFmt numFmtId="167" formatCode="_(* #,##0.00_);_(* \(#,##0.00\);_(*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9"/>
      <color theme="1"/>
      <name val="Arial"/>
      <family val="2"/>
    </font>
    <font>
      <b/>
      <sz val="9"/>
      <name val="Arial"/>
      <family val="2"/>
    </font>
    <font>
      <sz val="11"/>
      <color indexed="8"/>
      <name val="Calibri"/>
      <family val="2"/>
      <charset val="1"/>
    </font>
    <font>
      <b/>
      <sz val="10"/>
      <color theme="1"/>
      <name val="Arial Narrow"/>
      <family val="2"/>
    </font>
    <font>
      <b/>
      <sz val="20"/>
      <color theme="1"/>
      <name val="Calibri"/>
      <family val="2"/>
      <scheme val="minor"/>
    </font>
    <font>
      <sz val="11"/>
      <name val="Arial Narrow"/>
      <family val="2"/>
    </font>
    <font>
      <b/>
      <sz val="11"/>
      <name val="Arial Narrow"/>
      <family val="2"/>
    </font>
    <font>
      <b/>
      <sz val="14"/>
      <color theme="1"/>
      <name val="Calibri"/>
      <family val="2"/>
      <scheme val="minor"/>
    </font>
    <font>
      <b/>
      <sz val="20"/>
      <color theme="1"/>
      <name val="Arial Narrow"/>
      <family val="2"/>
    </font>
    <font>
      <b/>
      <sz val="14"/>
      <color theme="1"/>
      <name val="Arial Narrow"/>
      <family val="2"/>
    </font>
    <font>
      <b/>
      <sz val="11"/>
      <color theme="1"/>
      <name val="Arial Narrow"/>
      <family val="2"/>
    </font>
    <font>
      <sz val="11"/>
      <color theme="1"/>
      <name val="Arial Narrow"/>
      <family val="2"/>
    </font>
    <font>
      <sz val="13"/>
      <color theme="1"/>
      <name val="Arial Narrow"/>
      <family val="2"/>
    </font>
    <font>
      <b/>
      <sz val="11"/>
      <color theme="1"/>
      <name val="Arial"/>
      <family val="2"/>
    </font>
  </fonts>
  <fills count="3">
    <fill>
      <patternFill patternType="none"/>
    </fill>
    <fill>
      <patternFill patternType="gray125"/>
    </fill>
    <fill>
      <patternFill patternType="solid">
        <fgColor theme="0"/>
        <bgColor indexed="64"/>
      </patternFill>
    </fill>
  </fills>
  <borders count="18">
    <border>
      <left/>
      <right/>
      <top/>
      <bottom/>
      <diagonal/>
    </border>
    <border>
      <left style="dashed">
        <color indexed="64"/>
      </left>
      <right style="dashed">
        <color indexed="64"/>
      </right>
      <top/>
      <bottom style="dashed">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ashed">
        <color indexed="64"/>
      </left>
      <right style="thin">
        <color indexed="64"/>
      </right>
      <top style="thin">
        <color indexed="64"/>
      </top>
      <bottom/>
      <diagonal/>
    </border>
    <border>
      <left style="dashed">
        <color indexed="64"/>
      </left>
      <right style="thin">
        <color indexed="64"/>
      </right>
      <top/>
      <bottom style="dashed">
        <color indexed="64"/>
      </bottom>
      <diagonal/>
    </border>
    <border>
      <left style="dashed">
        <color indexed="64"/>
      </left>
      <right style="dashed">
        <color indexed="64"/>
      </right>
      <top/>
      <bottom/>
      <diagonal/>
    </border>
  </borders>
  <cellStyleXfs count="7">
    <xf numFmtId="0" fontId="0" fillId="0" borderId="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 fillId="0" borderId="0"/>
    <xf numFmtId="44" fontId="1" fillId="0" borderId="0" applyFont="0" applyFill="0" applyBorder="0" applyAlignment="0" applyProtection="0"/>
    <xf numFmtId="42" fontId="1" fillId="0" borderId="0" applyFont="0" applyFill="0" applyBorder="0" applyAlignment="0" applyProtection="0"/>
  </cellStyleXfs>
  <cellXfs count="66">
    <xf numFmtId="0" fontId="0" fillId="0" borderId="0" xfId="0"/>
    <xf numFmtId="0" fontId="6" fillId="0" borderId="2" xfId="0" applyFont="1" applyBorder="1" applyAlignment="1">
      <alignment horizontal="justify" vertical="center" wrapText="1"/>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10" fillId="0" borderId="2" xfId="0" applyFont="1" applyBorder="1" applyAlignment="1">
      <alignment horizontal="center" vertical="center"/>
    </xf>
    <xf numFmtId="166" fontId="4" fillId="2" borderId="1" xfId="2" applyNumberFormat="1" applyFont="1" applyFill="1" applyBorder="1" applyAlignment="1">
      <alignment horizontal="center" vertical="center" wrapText="1"/>
    </xf>
    <xf numFmtId="166" fontId="4" fillId="2" borderId="16" xfId="2" applyNumberFormat="1" applyFont="1" applyFill="1" applyBorder="1" applyAlignment="1">
      <alignment horizontal="center" vertical="center" wrapText="1"/>
    </xf>
    <xf numFmtId="166" fontId="3" fillId="2" borderId="1" xfId="2" applyNumberFormat="1" applyFont="1" applyFill="1" applyBorder="1" applyAlignment="1">
      <alignment horizontal="center" vertical="center" wrapText="1"/>
    </xf>
    <xf numFmtId="166" fontId="3" fillId="2" borderId="17" xfId="2" applyNumberFormat="1" applyFont="1" applyFill="1" applyBorder="1" applyAlignment="1">
      <alignment horizontal="center" vertical="center" wrapText="1"/>
    </xf>
    <xf numFmtId="166" fontId="4" fillId="2" borderId="17" xfId="2" applyNumberFormat="1" applyFont="1" applyFill="1" applyBorder="1" applyAlignment="1">
      <alignment horizontal="center" vertical="center" wrapText="1"/>
    </xf>
    <xf numFmtId="166" fontId="3" fillId="0" borderId="2" xfId="2" applyNumberFormat="1" applyFont="1" applyFill="1" applyBorder="1" applyAlignment="1">
      <alignment horizontal="center" vertical="center" wrapText="1"/>
    </xf>
    <xf numFmtId="166" fontId="4" fillId="0" borderId="2" xfId="2" applyNumberFormat="1" applyFont="1" applyFill="1" applyBorder="1" applyAlignment="1">
      <alignment horizontal="center" vertical="center" wrapText="1"/>
    </xf>
    <xf numFmtId="166" fontId="3" fillId="2" borderId="2" xfId="2" applyNumberFormat="1" applyFont="1" applyFill="1" applyBorder="1" applyAlignment="1">
      <alignment horizontal="center" vertical="center" wrapText="1"/>
    </xf>
    <xf numFmtId="166" fontId="4" fillId="2" borderId="2" xfId="2" applyNumberFormat="1" applyFont="1" applyFill="1" applyBorder="1" applyAlignment="1">
      <alignment horizontal="center" vertical="center" wrapText="1"/>
    </xf>
    <xf numFmtId="0" fontId="6" fillId="2" borderId="2" xfId="0" applyFont="1" applyFill="1" applyBorder="1" applyAlignment="1">
      <alignment vertical="center"/>
    </xf>
    <xf numFmtId="166" fontId="14" fillId="2" borderId="1" xfId="2" applyNumberFormat="1" applyFont="1" applyFill="1" applyBorder="1" applyAlignment="1">
      <alignment horizontal="center" vertical="center" wrapText="1"/>
    </xf>
    <xf numFmtId="166" fontId="14" fillId="2" borderId="2" xfId="2" applyNumberFormat="1" applyFont="1" applyFill="1" applyBorder="1" applyAlignment="1">
      <alignment horizontal="center" vertical="center" wrapText="1"/>
    </xf>
    <xf numFmtId="3" fontId="8" fillId="0" borderId="2" xfId="2" applyNumberFormat="1" applyFont="1" applyFill="1" applyBorder="1" applyAlignment="1">
      <alignment horizontal="left" vertical="center" wrapText="1"/>
    </xf>
    <xf numFmtId="3" fontId="8" fillId="0" borderId="2" xfId="2" applyNumberFormat="1" applyFont="1" applyFill="1" applyBorder="1" applyAlignment="1">
      <alignment vertical="center" wrapText="1"/>
    </xf>
    <xf numFmtId="3" fontId="8" fillId="2" borderId="1" xfId="2" applyNumberFormat="1" applyFont="1" applyFill="1" applyBorder="1" applyAlignment="1">
      <alignment vertical="center" wrapText="1"/>
    </xf>
    <xf numFmtId="3" fontId="8" fillId="2" borderId="1" xfId="2" applyNumberFormat="1" applyFont="1" applyFill="1" applyBorder="1" applyAlignment="1">
      <alignment horizontal="left" vertical="center" wrapText="1"/>
    </xf>
    <xf numFmtId="3" fontId="8" fillId="2" borderId="17" xfId="2" applyNumberFormat="1" applyFont="1" applyFill="1" applyBorder="1" applyAlignment="1">
      <alignment horizontal="left" vertical="center" wrapText="1"/>
    </xf>
    <xf numFmtId="3" fontId="8" fillId="2" borderId="2" xfId="2" applyNumberFormat="1" applyFont="1" applyFill="1" applyBorder="1" applyAlignment="1">
      <alignment horizontal="left" vertical="center" wrapText="1"/>
    </xf>
    <xf numFmtId="166" fontId="15" fillId="2" borderId="1" xfId="2" applyNumberFormat="1" applyFont="1" applyFill="1" applyBorder="1" applyAlignment="1">
      <alignment horizontal="center" vertical="center" wrapText="1"/>
    </xf>
    <xf numFmtId="166" fontId="15" fillId="2" borderId="17" xfId="2" applyNumberFormat="1" applyFont="1" applyFill="1" applyBorder="1" applyAlignment="1">
      <alignment horizontal="center" vertical="center" wrapText="1"/>
    </xf>
    <xf numFmtId="166" fontId="15" fillId="2" borderId="2" xfId="2" applyNumberFormat="1" applyFont="1" applyFill="1" applyBorder="1" applyAlignment="1">
      <alignment horizontal="center" vertical="center" wrapText="1"/>
    </xf>
    <xf numFmtId="0" fontId="0" fillId="0" borderId="0" xfId="0" applyAlignment="1">
      <alignment horizontal="center" vertical="center"/>
    </xf>
    <xf numFmtId="167" fontId="4" fillId="2" borderId="1" xfId="2" applyNumberFormat="1" applyFont="1" applyFill="1" applyBorder="1" applyAlignment="1">
      <alignment horizontal="center" vertical="center" wrapText="1"/>
    </xf>
    <xf numFmtId="166" fontId="3" fillId="2" borderId="7" xfId="2" applyNumberFormat="1" applyFont="1" applyFill="1" applyBorder="1" applyAlignment="1">
      <alignment horizontal="center" vertical="center" wrapText="1"/>
    </xf>
    <xf numFmtId="166" fontId="3" fillId="2" borderId="1" xfId="2" applyNumberFormat="1" applyFont="1" applyFill="1" applyBorder="1" applyAlignment="1">
      <alignment horizontal="center" vertical="center" wrapText="1"/>
    </xf>
    <xf numFmtId="0" fontId="14" fillId="0" borderId="12" xfId="0" applyFont="1" applyBorder="1" applyAlignment="1">
      <alignment horizontal="left" vertical="top" wrapText="1"/>
    </xf>
    <xf numFmtId="0" fontId="14" fillId="0" borderId="13" xfId="0" applyFont="1" applyBorder="1" applyAlignment="1">
      <alignment horizontal="left" vertical="top"/>
    </xf>
    <xf numFmtId="0" fontId="14" fillId="0" borderId="14" xfId="0" applyFont="1" applyBorder="1" applyAlignment="1">
      <alignment horizontal="left" vertical="top"/>
    </xf>
    <xf numFmtId="0" fontId="14" fillId="0" borderId="8" xfId="0" applyFont="1" applyBorder="1" applyAlignment="1">
      <alignment horizontal="left" vertical="top"/>
    </xf>
    <xf numFmtId="0" fontId="14" fillId="0" borderId="9" xfId="0" applyFont="1" applyBorder="1" applyAlignment="1">
      <alignment horizontal="left" vertical="top"/>
    </xf>
    <xf numFmtId="0" fontId="14" fillId="0" borderId="11" xfId="0" applyFont="1" applyBorder="1" applyAlignment="1">
      <alignment horizontal="left" vertical="top"/>
    </xf>
    <xf numFmtId="0" fontId="0" fillId="0" borderId="4" xfId="0" applyBorder="1" applyAlignment="1">
      <alignment horizontal="right" vertical="center" indent="1"/>
    </xf>
    <xf numFmtId="0" fontId="0" fillId="0" borderId="5" xfId="0" applyBorder="1" applyAlignment="1">
      <alignment horizontal="right" vertical="center" indent="1"/>
    </xf>
    <xf numFmtId="0" fontId="0" fillId="0" borderId="6" xfId="0" applyBorder="1" applyAlignment="1">
      <alignment horizontal="right" vertical="center" inden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center" vertical="center"/>
    </xf>
    <xf numFmtId="0" fontId="7" fillId="0" borderId="0" xfId="0" applyFont="1" applyAlignment="1">
      <alignment horizontal="center" vertical="center"/>
    </xf>
    <xf numFmtId="0" fontId="7" fillId="0" borderId="10"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1" fillId="0" borderId="4" xfId="0" applyFont="1" applyBorder="1" applyAlignment="1">
      <alignment horizontal="left"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166" fontId="16" fillId="2" borderId="2" xfId="0" applyNumberFormat="1" applyFont="1" applyFill="1" applyBorder="1" applyAlignment="1">
      <alignment horizontal="right" vertical="center" indent="1"/>
    </xf>
    <xf numFmtId="0" fontId="16" fillId="2" borderId="2" xfId="0" applyFont="1" applyFill="1" applyBorder="1" applyAlignment="1">
      <alignment horizontal="right" vertical="center" indent="1"/>
    </xf>
    <xf numFmtId="0" fontId="0" fillId="0" borderId="2" xfId="0" applyBorder="1" applyAlignment="1">
      <alignment horizontal="left" vertical="center" wrapText="1"/>
    </xf>
    <xf numFmtId="166" fontId="4" fillId="2" borderId="7" xfId="2" applyNumberFormat="1" applyFont="1" applyFill="1" applyBorder="1" applyAlignment="1">
      <alignment horizontal="center" vertical="center" wrapText="1"/>
    </xf>
    <xf numFmtId="166" fontId="4" fillId="2" borderId="1" xfId="2" applyNumberFormat="1" applyFont="1" applyFill="1" applyBorder="1" applyAlignment="1">
      <alignment horizontal="center" vertical="center" wrapText="1"/>
    </xf>
    <xf numFmtId="166" fontId="4" fillId="2" borderId="15" xfId="2" applyNumberFormat="1" applyFont="1" applyFill="1" applyBorder="1" applyAlignment="1">
      <alignment horizontal="center" vertical="center" wrapText="1"/>
    </xf>
    <xf numFmtId="166" fontId="4" fillId="2" borderId="16" xfId="2" applyNumberFormat="1" applyFont="1" applyFill="1" applyBorder="1" applyAlignment="1">
      <alignment horizontal="center" vertical="center" wrapText="1"/>
    </xf>
    <xf numFmtId="166" fontId="9" fillId="2" borderId="7" xfId="2" applyNumberFormat="1" applyFont="1" applyFill="1" applyBorder="1" applyAlignment="1">
      <alignment horizontal="center" vertical="center"/>
    </xf>
    <xf numFmtId="166" fontId="9" fillId="2" borderId="1" xfId="2" applyNumberFormat="1" applyFont="1" applyFill="1" applyBorder="1" applyAlignment="1">
      <alignment horizontal="center" vertical="center"/>
    </xf>
  </cellXfs>
  <cellStyles count="7">
    <cellStyle name="Excel Built-in Normal" xfId="4" xr:uid="{00000000-0005-0000-0000-000000000000}"/>
    <cellStyle name="Millares 2" xfId="2" xr:uid="{00000000-0005-0000-0000-000001000000}"/>
    <cellStyle name="Millares 2 2" xfId="3" xr:uid="{00000000-0005-0000-0000-000002000000}"/>
    <cellStyle name="Moneda [0] 2" xfId="6" xr:uid="{00000000-0005-0000-0000-000003000000}"/>
    <cellStyle name="Moneda 2" xfId="5" xr:uid="{00000000-0005-0000-0000-000004000000}"/>
    <cellStyle name="Moneda 3" xfId="1" xr:uid="{00000000-0005-0000-0000-000005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topLeftCell="A40" zoomScaleNormal="100" workbookViewId="0">
      <selection activeCell="B5" sqref="B5:I5"/>
    </sheetView>
  </sheetViews>
  <sheetFormatPr baseColWidth="10" defaultRowHeight="15" x14ac:dyDescent="0.25"/>
  <cols>
    <col min="1" max="1" width="65.42578125" customWidth="1"/>
    <col min="3" max="3" width="9.140625" style="27" customWidth="1"/>
    <col min="4" max="4" width="13.42578125" style="27" customWidth="1"/>
    <col min="5" max="5" width="14.5703125" style="27" customWidth="1"/>
    <col min="6" max="7" width="11.42578125" style="27"/>
    <col min="8" max="8" width="15.85546875" style="27" customWidth="1"/>
    <col min="9" max="9" width="23.5703125" style="27" customWidth="1"/>
  </cols>
  <sheetData>
    <row r="1" spans="1:9" x14ac:dyDescent="0.25">
      <c r="A1" s="40" t="s">
        <v>58</v>
      </c>
      <c r="B1" s="41"/>
      <c r="C1" s="41"/>
      <c r="D1" s="41"/>
      <c r="E1" s="41"/>
      <c r="F1" s="41"/>
      <c r="G1" s="41"/>
      <c r="H1" s="41"/>
      <c r="I1" s="42"/>
    </row>
    <row r="2" spans="1:9" x14ac:dyDescent="0.25">
      <c r="A2" s="43"/>
      <c r="B2" s="44"/>
      <c r="C2" s="44"/>
      <c r="D2" s="44"/>
      <c r="E2" s="44"/>
      <c r="F2" s="44"/>
      <c r="G2" s="44"/>
      <c r="H2" s="44"/>
      <c r="I2" s="45"/>
    </row>
    <row r="3" spans="1:9" x14ac:dyDescent="0.25">
      <c r="A3" s="46"/>
      <c r="B3" s="47"/>
      <c r="C3" s="47"/>
      <c r="D3" s="47"/>
      <c r="E3" s="47"/>
      <c r="F3" s="47"/>
      <c r="G3" s="47"/>
      <c r="H3" s="47"/>
      <c r="I3" s="48"/>
    </row>
    <row r="4" spans="1:9" ht="36.75" customHeight="1" x14ac:dyDescent="0.25">
      <c r="A4" s="5" t="s">
        <v>59</v>
      </c>
      <c r="B4" s="51" t="s">
        <v>60</v>
      </c>
      <c r="C4" s="52"/>
      <c r="D4" s="52"/>
      <c r="E4" s="52"/>
      <c r="F4" s="52"/>
      <c r="G4" s="52"/>
      <c r="H4" s="52"/>
      <c r="I4" s="53"/>
    </row>
    <row r="5" spans="1:9" ht="53.25" customHeight="1" x14ac:dyDescent="0.25">
      <c r="A5" s="5" t="s">
        <v>0</v>
      </c>
      <c r="B5" s="54" t="s">
        <v>16</v>
      </c>
      <c r="C5" s="55"/>
      <c r="D5" s="55"/>
      <c r="E5" s="55"/>
      <c r="F5" s="55"/>
      <c r="G5" s="55"/>
      <c r="H5" s="55"/>
      <c r="I5" s="56"/>
    </row>
    <row r="6" spans="1:9" ht="26.25" x14ac:dyDescent="0.25">
      <c r="A6" s="5" t="s">
        <v>1</v>
      </c>
      <c r="B6" s="49" t="s">
        <v>53</v>
      </c>
      <c r="C6" s="49"/>
      <c r="D6" s="49"/>
      <c r="E6" s="49"/>
      <c r="F6" s="49"/>
      <c r="G6" s="49"/>
      <c r="H6" s="49"/>
      <c r="I6" s="50"/>
    </row>
    <row r="7" spans="1:9" ht="14.25" customHeight="1" x14ac:dyDescent="0.25">
      <c r="A7" s="2"/>
      <c r="B7" s="3"/>
      <c r="C7" s="3"/>
      <c r="D7" s="3"/>
      <c r="E7" s="3"/>
      <c r="F7" s="3"/>
      <c r="G7" s="3"/>
      <c r="H7" s="3"/>
      <c r="I7" s="4"/>
    </row>
    <row r="8" spans="1:9" x14ac:dyDescent="0.25">
      <c r="A8" s="59" t="s">
        <v>2</v>
      </c>
      <c r="B8" s="59"/>
      <c r="C8" s="59"/>
      <c r="D8" s="59"/>
      <c r="E8" s="59"/>
      <c r="F8" s="59"/>
      <c r="G8" s="59"/>
      <c r="H8" s="59"/>
      <c r="I8" s="59"/>
    </row>
    <row r="9" spans="1:9" x14ac:dyDescent="0.25">
      <c r="A9" s="64" t="s">
        <v>3</v>
      </c>
      <c r="B9" s="29" t="s">
        <v>4</v>
      </c>
      <c r="C9" s="29" t="s">
        <v>5</v>
      </c>
      <c r="D9" s="29" t="s">
        <v>15</v>
      </c>
      <c r="E9" s="60" t="s">
        <v>6</v>
      </c>
      <c r="F9" s="60" t="s">
        <v>7</v>
      </c>
      <c r="G9" s="60" t="s">
        <v>8</v>
      </c>
      <c r="H9" s="60" t="s">
        <v>9</v>
      </c>
      <c r="I9" s="62" t="s">
        <v>10</v>
      </c>
    </row>
    <row r="10" spans="1:9" x14ac:dyDescent="0.25">
      <c r="A10" s="65"/>
      <c r="B10" s="30"/>
      <c r="C10" s="30"/>
      <c r="D10" s="30"/>
      <c r="E10" s="61"/>
      <c r="F10" s="61"/>
      <c r="G10" s="61"/>
      <c r="H10" s="61"/>
      <c r="I10" s="63"/>
    </row>
    <row r="11" spans="1:9" ht="33.75" customHeight="1" x14ac:dyDescent="0.25">
      <c r="A11" s="20" t="s">
        <v>17</v>
      </c>
      <c r="B11" s="8" t="s">
        <v>14</v>
      </c>
      <c r="C11" s="24">
        <v>2</v>
      </c>
      <c r="D11" s="16" t="s">
        <v>42</v>
      </c>
      <c r="E11" s="6">
        <v>1780000</v>
      </c>
      <c r="F11" s="28">
        <v>0.19</v>
      </c>
      <c r="G11" s="6">
        <f>E11*F11</f>
        <v>338200</v>
      </c>
      <c r="H11" s="6">
        <f>E11+G11</f>
        <v>2118200</v>
      </c>
      <c r="I11" s="7">
        <f>C11*H11</f>
        <v>4236400</v>
      </c>
    </row>
    <row r="12" spans="1:9" ht="32.25" customHeight="1" x14ac:dyDescent="0.25">
      <c r="A12" s="21" t="s">
        <v>18</v>
      </c>
      <c r="B12" s="8" t="s">
        <v>14</v>
      </c>
      <c r="C12" s="24">
        <v>2</v>
      </c>
      <c r="D12" s="16" t="s">
        <v>42</v>
      </c>
      <c r="E12" s="6">
        <v>1550000</v>
      </c>
      <c r="F12" s="28">
        <v>0.19</v>
      </c>
      <c r="G12" s="6">
        <f t="shared" ref="G12:G33" si="0">E12*F12</f>
        <v>294500</v>
      </c>
      <c r="H12" s="6">
        <f t="shared" ref="H12:H34" si="1">E12+G12</f>
        <v>1844500</v>
      </c>
      <c r="I12" s="7">
        <f t="shared" ref="I12:I34" si="2">C12*H12</f>
        <v>3689000</v>
      </c>
    </row>
    <row r="13" spans="1:9" ht="33" customHeight="1" x14ac:dyDescent="0.25">
      <c r="A13" s="22" t="s">
        <v>19</v>
      </c>
      <c r="B13" s="9" t="s">
        <v>14</v>
      </c>
      <c r="C13" s="25">
        <v>4</v>
      </c>
      <c r="D13" s="16" t="s">
        <v>42</v>
      </c>
      <c r="E13" s="10">
        <v>590000</v>
      </c>
      <c r="F13" s="28">
        <v>0.19</v>
      </c>
      <c r="G13" s="6">
        <f t="shared" si="0"/>
        <v>112100</v>
      </c>
      <c r="H13" s="6">
        <f t="shared" si="1"/>
        <v>702100</v>
      </c>
      <c r="I13" s="7">
        <f t="shared" si="2"/>
        <v>2808400</v>
      </c>
    </row>
    <row r="14" spans="1:9" ht="28.5" customHeight="1" x14ac:dyDescent="0.25">
      <c r="A14" s="23" t="s">
        <v>20</v>
      </c>
      <c r="B14" s="13" t="s">
        <v>14</v>
      </c>
      <c r="C14" s="26">
        <v>2</v>
      </c>
      <c r="D14" s="16" t="s">
        <v>42</v>
      </c>
      <c r="E14" s="14">
        <v>610000</v>
      </c>
      <c r="F14" s="28">
        <v>0.19</v>
      </c>
      <c r="G14" s="6">
        <f t="shared" si="0"/>
        <v>115900</v>
      </c>
      <c r="H14" s="6">
        <f t="shared" si="1"/>
        <v>725900</v>
      </c>
      <c r="I14" s="7">
        <f t="shared" si="2"/>
        <v>1451800</v>
      </c>
    </row>
    <row r="15" spans="1:9" ht="28.5" customHeight="1" x14ac:dyDescent="0.25">
      <c r="A15" s="23" t="s">
        <v>21</v>
      </c>
      <c r="B15" s="13" t="s">
        <v>14</v>
      </c>
      <c r="C15" s="26">
        <v>4</v>
      </c>
      <c r="D15" s="16" t="s">
        <v>42</v>
      </c>
      <c r="E15" s="14">
        <v>1200000</v>
      </c>
      <c r="F15" s="28">
        <v>0.19</v>
      </c>
      <c r="G15" s="6">
        <f t="shared" si="0"/>
        <v>228000</v>
      </c>
      <c r="H15" s="6">
        <f t="shared" si="1"/>
        <v>1428000</v>
      </c>
      <c r="I15" s="7">
        <f t="shared" si="2"/>
        <v>5712000</v>
      </c>
    </row>
    <row r="16" spans="1:9" ht="28.5" customHeight="1" x14ac:dyDescent="0.25">
      <c r="A16" s="23" t="s">
        <v>22</v>
      </c>
      <c r="B16" s="13" t="s">
        <v>14</v>
      </c>
      <c r="C16" s="26">
        <v>4</v>
      </c>
      <c r="D16" s="16" t="s">
        <v>42</v>
      </c>
      <c r="E16" s="14">
        <v>1350000</v>
      </c>
      <c r="F16" s="28">
        <v>0.19</v>
      </c>
      <c r="G16" s="6">
        <f t="shared" si="0"/>
        <v>256500</v>
      </c>
      <c r="H16" s="6">
        <f t="shared" si="1"/>
        <v>1606500</v>
      </c>
      <c r="I16" s="7">
        <f t="shared" si="2"/>
        <v>6426000</v>
      </c>
    </row>
    <row r="17" spans="1:9" ht="28.5" customHeight="1" x14ac:dyDescent="0.25">
      <c r="A17" s="23" t="s">
        <v>23</v>
      </c>
      <c r="B17" s="13" t="s">
        <v>14</v>
      </c>
      <c r="C17" s="26">
        <v>1</v>
      </c>
      <c r="D17" s="17" t="s">
        <v>44</v>
      </c>
      <c r="E17" s="14">
        <v>4285500</v>
      </c>
      <c r="F17" s="28">
        <v>0.19</v>
      </c>
      <c r="G17" s="6">
        <f t="shared" si="0"/>
        <v>814245</v>
      </c>
      <c r="H17" s="6">
        <f t="shared" si="1"/>
        <v>5099745</v>
      </c>
      <c r="I17" s="7">
        <f t="shared" si="2"/>
        <v>5099745</v>
      </c>
    </row>
    <row r="18" spans="1:9" ht="28.5" customHeight="1" x14ac:dyDescent="0.25">
      <c r="A18" s="23" t="s">
        <v>24</v>
      </c>
      <c r="B18" s="13" t="s">
        <v>14</v>
      </c>
      <c r="C18" s="26">
        <v>2</v>
      </c>
      <c r="D18" s="17" t="s">
        <v>44</v>
      </c>
      <c r="E18" s="14">
        <v>1180000</v>
      </c>
      <c r="F18" s="28">
        <v>0.19</v>
      </c>
      <c r="G18" s="6">
        <f t="shared" si="0"/>
        <v>224200</v>
      </c>
      <c r="H18" s="6">
        <f t="shared" si="1"/>
        <v>1404200</v>
      </c>
      <c r="I18" s="7">
        <f t="shared" si="2"/>
        <v>2808400</v>
      </c>
    </row>
    <row r="19" spans="1:9" ht="28.5" customHeight="1" x14ac:dyDescent="0.25">
      <c r="A19" s="23" t="s">
        <v>25</v>
      </c>
      <c r="B19" s="13" t="s">
        <v>14</v>
      </c>
      <c r="C19" s="26">
        <v>2</v>
      </c>
      <c r="D19" s="17" t="s">
        <v>43</v>
      </c>
      <c r="E19" s="14">
        <v>1250000</v>
      </c>
      <c r="F19" s="28">
        <v>0.19</v>
      </c>
      <c r="G19" s="6">
        <f t="shared" si="0"/>
        <v>237500</v>
      </c>
      <c r="H19" s="6">
        <f t="shared" si="1"/>
        <v>1487500</v>
      </c>
      <c r="I19" s="7">
        <f t="shared" si="2"/>
        <v>2975000</v>
      </c>
    </row>
    <row r="20" spans="1:9" ht="31.5" customHeight="1" x14ac:dyDescent="0.25">
      <c r="A20" s="18" t="s">
        <v>26</v>
      </c>
      <c r="B20" s="11" t="s">
        <v>14</v>
      </c>
      <c r="C20" s="26">
        <v>1</v>
      </c>
      <c r="D20" s="17" t="s">
        <v>43</v>
      </c>
      <c r="E20" s="12">
        <v>1520000</v>
      </c>
      <c r="F20" s="28">
        <v>0.19</v>
      </c>
      <c r="G20" s="6">
        <f t="shared" si="0"/>
        <v>288800</v>
      </c>
      <c r="H20" s="6">
        <f t="shared" si="1"/>
        <v>1808800</v>
      </c>
      <c r="I20" s="7">
        <f t="shared" si="2"/>
        <v>1808800</v>
      </c>
    </row>
    <row r="21" spans="1:9" ht="33.75" customHeight="1" x14ac:dyDescent="0.25">
      <c r="A21" s="18" t="s">
        <v>27</v>
      </c>
      <c r="B21" s="11" t="s">
        <v>14</v>
      </c>
      <c r="C21" s="26">
        <v>6</v>
      </c>
      <c r="D21" s="17" t="s">
        <v>45</v>
      </c>
      <c r="E21" s="12">
        <v>18900</v>
      </c>
      <c r="F21" s="28">
        <v>0.19</v>
      </c>
      <c r="G21" s="6">
        <f t="shared" si="0"/>
        <v>3591</v>
      </c>
      <c r="H21" s="6">
        <f t="shared" si="1"/>
        <v>22491</v>
      </c>
      <c r="I21" s="7">
        <f t="shared" si="2"/>
        <v>134946</v>
      </c>
    </row>
    <row r="22" spans="1:9" ht="30.75" customHeight="1" x14ac:dyDescent="0.25">
      <c r="A22" s="18" t="s">
        <v>28</v>
      </c>
      <c r="B22" s="11" t="s">
        <v>14</v>
      </c>
      <c r="C22" s="26">
        <v>1</v>
      </c>
      <c r="D22" s="17" t="s">
        <v>46</v>
      </c>
      <c r="E22" s="12">
        <v>1100000</v>
      </c>
      <c r="F22" s="28">
        <v>0.19</v>
      </c>
      <c r="G22" s="6">
        <f t="shared" si="0"/>
        <v>209000</v>
      </c>
      <c r="H22" s="6">
        <f t="shared" si="1"/>
        <v>1309000</v>
      </c>
      <c r="I22" s="7">
        <f t="shared" si="2"/>
        <v>1309000</v>
      </c>
    </row>
    <row r="23" spans="1:9" ht="33.75" customHeight="1" x14ac:dyDescent="0.25">
      <c r="A23" s="18" t="s">
        <v>29</v>
      </c>
      <c r="B23" s="11" t="s">
        <v>14</v>
      </c>
      <c r="C23" s="26">
        <v>2</v>
      </c>
      <c r="D23" s="17" t="s">
        <v>46</v>
      </c>
      <c r="E23" s="12">
        <v>950000</v>
      </c>
      <c r="F23" s="28">
        <v>0.19</v>
      </c>
      <c r="G23" s="6">
        <f t="shared" si="0"/>
        <v>180500</v>
      </c>
      <c r="H23" s="6">
        <f t="shared" si="1"/>
        <v>1130500</v>
      </c>
      <c r="I23" s="7">
        <f t="shared" si="2"/>
        <v>2261000</v>
      </c>
    </row>
    <row r="24" spans="1:9" ht="33" customHeight="1" x14ac:dyDescent="0.25">
      <c r="A24" s="18" t="s">
        <v>30</v>
      </c>
      <c r="B24" s="11" t="s">
        <v>14</v>
      </c>
      <c r="C24" s="26">
        <v>5</v>
      </c>
      <c r="D24" s="17" t="s">
        <v>46</v>
      </c>
      <c r="E24" s="12">
        <v>950000</v>
      </c>
      <c r="F24" s="28">
        <v>0.19</v>
      </c>
      <c r="G24" s="6">
        <f t="shared" si="0"/>
        <v>180500</v>
      </c>
      <c r="H24" s="6">
        <f t="shared" si="1"/>
        <v>1130500</v>
      </c>
      <c r="I24" s="7">
        <f t="shared" si="2"/>
        <v>5652500</v>
      </c>
    </row>
    <row r="25" spans="1:9" ht="33" customHeight="1" x14ac:dyDescent="0.25">
      <c r="A25" s="18" t="s">
        <v>31</v>
      </c>
      <c r="B25" s="11" t="s">
        <v>14</v>
      </c>
      <c r="C25" s="26">
        <v>8</v>
      </c>
      <c r="D25" s="17" t="s">
        <v>47</v>
      </c>
      <c r="E25" s="12">
        <v>120000</v>
      </c>
      <c r="F25" s="28">
        <v>0.19</v>
      </c>
      <c r="G25" s="6">
        <f t="shared" si="0"/>
        <v>22800</v>
      </c>
      <c r="H25" s="6">
        <f t="shared" si="1"/>
        <v>142800</v>
      </c>
      <c r="I25" s="7">
        <f t="shared" si="2"/>
        <v>1142400</v>
      </c>
    </row>
    <row r="26" spans="1:9" ht="31.5" customHeight="1" x14ac:dyDescent="0.25">
      <c r="A26" s="18" t="s">
        <v>32</v>
      </c>
      <c r="B26" s="11" t="s">
        <v>14</v>
      </c>
      <c r="C26" s="26">
        <v>3</v>
      </c>
      <c r="D26" s="17" t="s">
        <v>48</v>
      </c>
      <c r="E26" s="12">
        <v>120000</v>
      </c>
      <c r="F26" s="28">
        <v>0.19</v>
      </c>
      <c r="G26" s="6">
        <f t="shared" si="0"/>
        <v>22800</v>
      </c>
      <c r="H26" s="6">
        <f t="shared" si="1"/>
        <v>142800</v>
      </c>
      <c r="I26" s="7">
        <f t="shared" si="2"/>
        <v>428400</v>
      </c>
    </row>
    <row r="27" spans="1:9" ht="31.5" customHeight="1" x14ac:dyDescent="0.25">
      <c r="A27" s="18" t="s">
        <v>33</v>
      </c>
      <c r="B27" s="11" t="s">
        <v>14</v>
      </c>
      <c r="C27" s="26">
        <v>8</v>
      </c>
      <c r="D27" s="17" t="s">
        <v>33</v>
      </c>
      <c r="E27" s="12">
        <v>75000</v>
      </c>
      <c r="F27" s="28">
        <v>0.19</v>
      </c>
      <c r="G27" s="6">
        <f t="shared" si="0"/>
        <v>14250</v>
      </c>
      <c r="H27" s="6">
        <f t="shared" si="1"/>
        <v>89250</v>
      </c>
      <c r="I27" s="7">
        <f t="shared" si="2"/>
        <v>714000</v>
      </c>
    </row>
    <row r="28" spans="1:9" ht="33" customHeight="1" x14ac:dyDescent="0.25">
      <c r="A28" s="18" t="s">
        <v>34</v>
      </c>
      <c r="B28" s="11" t="s">
        <v>14</v>
      </c>
      <c r="C28" s="26">
        <v>20</v>
      </c>
      <c r="D28" s="17" t="s">
        <v>48</v>
      </c>
      <c r="E28" s="12">
        <v>36900</v>
      </c>
      <c r="F28" s="28">
        <v>0.19</v>
      </c>
      <c r="G28" s="6">
        <f t="shared" si="0"/>
        <v>7011</v>
      </c>
      <c r="H28" s="6">
        <f t="shared" si="1"/>
        <v>43911</v>
      </c>
      <c r="I28" s="7">
        <f t="shared" si="2"/>
        <v>878220</v>
      </c>
    </row>
    <row r="29" spans="1:9" ht="33" customHeight="1" x14ac:dyDescent="0.25">
      <c r="A29" s="18" t="s">
        <v>35</v>
      </c>
      <c r="B29" s="11" t="s">
        <v>14</v>
      </c>
      <c r="C29" s="26">
        <v>20</v>
      </c>
      <c r="D29" s="17" t="s">
        <v>48</v>
      </c>
      <c r="E29" s="12">
        <v>35600</v>
      </c>
      <c r="F29" s="28">
        <v>0.19</v>
      </c>
      <c r="G29" s="6">
        <f t="shared" si="0"/>
        <v>6764</v>
      </c>
      <c r="H29" s="6">
        <f t="shared" si="1"/>
        <v>42364</v>
      </c>
      <c r="I29" s="7">
        <f t="shared" si="2"/>
        <v>847280</v>
      </c>
    </row>
    <row r="30" spans="1:9" ht="33.75" customHeight="1" x14ac:dyDescent="0.25">
      <c r="A30" s="19" t="s">
        <v>36</v>
      </c>
      <c r="B30" s="11" t="s">
        <v>14</v>
      </c>
      <c r="C30" s="26">
        <v>20</v>
      </c>
      <c r="D30" s="17" t="s">
        <v>51</v>
      </c>
      <c r="E30" s="12">
        <v>36500</v>
      </c>
      <c r="F30" s="28">
        <v>0.19</v>
      </c>
      <c r="G30" s="6">
        <f t="shared" si="0"/>
        <v>6935</v>
      </c>
      <c r="H30" s="6">
        <f t="shared" si="1"/>
        <v>43435</v>
      </c>
      <c r="I30" s="7">
        <f t="shared" si="2"/>
        <v>868700</v>
      </c>
    </row>
    <row r="31" spans="1:9" ht="30" customHeight="1" x14ac:dyDescent="0.25">
      <c r="A31" s="19" t="s">
        <v>37</v>
      </c>
      <c r="B31" s="11" t="s">
        <v>14</v>
      </c>
      <c r="C31" s="26">
        <v>20</v>
      </c>
      <c r="D31" s="17" t="s">
        <v>51</v>
      </c>
      <c r="E31" s="12">
        <v>45800</v>
      </c>
      <c r="F31" s="28">
        <v>0.19</v>
      </c>
      <c r="G31" s="6">
        <f t="shared" si="0"/>
        <v>8702</v>
      </c>
      <c r="H31" s="6">
        <f t="shared" si="1"/>
        <v>54502</v>
      </c>
      <c r="I31" s="7">
        <f t="shared" si="2"/>
        <v>1090040</v>
      </c>
    </row>
    <row r="32" spans="1:9" ht="31.5" customHeight="1" x14ac:dyDescent="0.25">
      <c r="A32" s="19" t="s">
        <v>38</v>
      </c>
      <c r="B32" s="11" t="s">
        <v>14</v>
      </c>
      <c r="C32" s="26">
        <v>5</v>
      </c>
      <c r="D32" s="17" t="s">
        <v>52</v>
      </c>
      <c r="E32" s="12">
        <v>145000</v>
      </c>
      <c r="F32" s="28">
        <v>0.19</v>
      </c>
      <c r="G32" s="6">
        <f t="shared" si="0"/>
        <v>27550</v>
      </c>
      <c r="H32" s="6">
        <f t="shared" si="1"/>
        <v>172550</v>
      </c>
      <c r="I32" s="7">
        <f t="shared" si="2"/>
        <v>862750</v>
      </c>
    </row>
    <row r="33" spans="1:9" ht="31.5" customHeight="1" x14ac:dyDescent="0.25">
      <c r="A33" s="19" t="s">
        <v>39</v>
      </c>
      <c r="B33" s="11" t="s">
        <v>14</v>
      </c>
      <c r="C33" s="26">
        <v>5</v>
      </c>
      <c r="D33" s="17" t="s">
        <v>49</v>
      </c>
      <c r="E33" s="12">
        <v>520000</v>
      </c>
      <c r="F33" s="28">
        <v>0.19</v>
      </c>
      <c r="G33" s="6">
        <f t="shared" si="0"/>
        <v>98800</v>
      </c>
      <c r="H33" s="6">
        <f t="shared" si="1"/>
        <v>618800</v>
      </c>
      <c r="I33" s="7">
        <f t="shared" si="2"/>
        <v>3094000</v>
      </c>
    </row>
    <row r="34" spans="1:9" ht="30" customHeight="1" x14ac:dyDescent="0.25">
      <c r="A34" s="19" t="s">
        <v>40</v>
      </c>
      <c r="B34" s="11" t="s">
        <v>14</v>
      </c>
      <c r="C34" s="26">
        <v>5</v>
      </c>
      <c r="D34" s="17" t="s">
        <v>50</v>
      </c>
      <c r="E34" s="12">
        <v>650000</v>
      </c>
      <c r="F34" s="28">
        <v>0.19</v>
      </c>
      <c r="G34" s="6">
        <f>E34*F34</f>
        <v>123500</v>
      </c>
      <c r="H34" s="6">
        <f t="shared" si="1"/>
        <v>773500</v>
      </c>
      <c r="I34" s="7">
        <f t="shared" si="2"/>
        <v>3867500</v>
      </c>
    </row>
    <row r="35" spans="1:9" ht="24.75" customHeight="1" x14ac:dyDescent="0.25">
      <c r="A35" s="15" t="s">
        <v>54</v>
      </c>
      <c r="B35" s="57">
        <f>SUM(I11:I34)</f>
        <v>60166281</v>
      </c>
      <c r="C35" s="58"/>
      <c r="D35" s="58"/>
      <c r="E35" s="58"/>
      <c r="F35" s="58"/>
      <c r="G35" s="58"/>
      <c r="H35" s="58"/>
      <c r="I35" s="58"/>
    </row>
    <row r="36" spans="1:9" ht="24.75" customHeight="1" x14ac:dyDescent="0.25">
      <c r="A36" s="1" t="s">
        <v>13</v>
      </c>
      <c r="B36" s="37" t="s">
        <v>55</v>
      </c>
      <c r="C36" s="38"/>
      <c r="D36" s="38"/>
      <c r="E36" s="38"/>
      <c r="F36" s="38"/>
      <c r="G36" s="38"/>
      <c r="H36" s="38"/>
      <c r="I36" s="39"/>
    </row>
    <row r="37" spans="1:9" ht="24.75" customHeight="1" x14ac:dyDescent="0.25">
      <c r="A37" s="1" t="s">
        <v>11</v>
      </c>
      <c r="B37" s="37" t="s">
        <v>57</v>
      </c>
      <c r="C37" s="38"/>
      <c r="D37" s="38"/>
      <c r="E37" s="38"/>
      <c r="F37" s="38"/>
      <c r="G37" s="38"/>
      <c r="H37" s="38"/>
      <c r="I37" s="39"/>
    </row>
    <row r="38" spans="1:9" ht="24.75" customHeight="1" x14ac:dyDescent="0.25">
      <c r="A38" s="1" t="s">
        <v>12</v>
      </c>
      <c r="B38" s="37" t="s">
        <v>56</v>
      </c>
      <c r="C38" s="38"/>
      <c r="D38" s="38"/>
      <c r="E38" s="38"/>
      <c r="F38" s="38"/>
      <c r="G38" s="38"/>
      <c r="H38" s="38"/>
      <c r="I38" s="39"/>
    </row>
    <row r="39" spans="1:9" ht="174" customHeight="1" x14ac:dyDescent="0.25">
      <c r="A39" s="31" t="s">
        <v>41</v>
      </c>
      <c r="B39" s="32"/>
      <c r="C39" s="32"/>
      <c r="D39" s="32"/>
      <c r="E39" s="32"/>
      <c r="F39" s="32"/>
      <c r="G39" s="32"/>
      <c r="H39" s="32"/>
      <c r="I39" s="33"/>
    </row>
    <row r="40" spans="1:9" ht="303" customHeight="1" x14ac:dyDescent="0.25">
      <c r="A40" s="34"/>
      <c r="B40" s="35"/>
      <c r="C40" s="35"/>
      <c r="D40" s="35"/>
      <c r="E40" s="35"/>
      <c r="F40" s="35"/>
      <c r="G40" s="35"/>
      <c r="H40" s="35"/>
      <c r="I40" s="36"/>
    </row>
  </sheetData>
  <mergeCells count="19">
    <mergeCell ref="A1:I3"/>
    <mergeCell ref="B6:I6"/>
    <mergeCell ref="B4:I4"/>
    <mergeCell ref="B5:I5"/>
    <mergeCell ref="B35:I35"/>
    <mergeCell ref="A8:I8"/>
    <mergeCell ref="E9:E10"/>
    <mergeCell ref="F9:F10"/>
    <mergeCell ref="G9:G10"/>
    <mergeCell ref="H9:H10"/>
    <mergeCell ref="I9:I10"/>
    <mergeCell ref="A9:A10"/>
    <mergeCell ref="B9:B10"/>
    <mergeCell ref="C9:C10"/>
    <mergeCell ref="D9:D10"/>
    <mergeCell ref="A39:I40"/>
    <mergeCell ref="B36:I36"/>
    <mergeCell ref="B37:I37"/>
    <mergeCell ref="B38:I3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aux_administrativo Mayra Alejandra Escobar</dc:creator>
  <cp:lastModifiedBy>ALEXANDER HERNANDEZ CORREA</cp:lastModifiedBy>
  <dcterms:created xsi:type="dcterms:W3CDTF">2022-08-11T20:10:11Z</dcterms:created>
  <dcterms:modified xsi:type="dcterms:W3CDTF">2026-05-11T15:28:09Z</dcterms:modified>
</cp:coreProperties>
</file>